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4" activeTab="6"/>
  </bookViews>
  <sheets>
    <sheet name="实训3-1 无差别点" sheetId="9" r:id="rId1"/>
    <sheet name="实训3-2 线性回归法" sheetId="2" r:id="rId2"/>
    <sheet name="实训3-3" sheetId="7" r:id="rId3"/>
    <sheet name="实训3-4 高低点" sheetId="6" r:id="rId4"/>
    <sheet name="实训3-5销售百分比" sheetId="8" r:id="rId5"/>
    <sheet name="实训3-6个别资本成本计算与排序" sheetId="4" r:id="rId6"/>
    <sheet name="实训3-7综合资本成本计算表" sheetId="5" r:id="rId7"/>
  </sheets>
  <externalReferences>
    <externalReference r:id="rId8"/>
    <externalReference r:id="rId9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  <definedName name="回归年数">[2]销量回归表!$B$2:$G$2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aaa</author>
  </authors>
  <commentList>
    <comment ref="C11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负债筹资年成本率=负债筹资费用*(1-所得税率)/负债筹资总额*(1-筹资费率)
长期债券是负债筹资,其筹资费用即利息</t>
        </r>
      </text>
    </comment>
    <comment ref="D11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说明：
长期借款是负债筹资,其筹资费用即利息
负债筹资年成本率=负债筹资总额*利率*(1-所得税率)/负债筹资总额*(1-筹资费率)，可约掉负债筹资总额</t>
        </r>
      </text>
    </comment>
    <comment ref="E11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股票属权益筹资
权益资本筹资年成本率=第一年预计股利额/权益资本筹资总额*(1-筹资费率)+每年股利递增比率</t>
        </r>
      </text>
    </comment>
  </commentList>
</comments>
</file>

<file path=xl/comments2.xml><?xml version="1.0" encoding="utf-8"?>
<comments xmlns="http://schemas.openxmlformats.org/spreadsheetml/2006/main">
  <authors>
    <author>aaa</author>
  </authors>
  <commentList>
    <comment ref="E5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普通股、留存收益没有筹资年限，应录入无穷大符号。
方法：“插入”—“符号”—“数学运算符”</t>
        </r>
      </text>
    </comment>
    <comment ref="F5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普通股、留存收益没有筹资年限，应录入无穷大符号。
方法：“插入”—“符号”—“数学运算符”</t>
        </r>
      </text>
    </comment>
  </commentList>
</comments>
</file>

<file path=xl/sharedStrings.xml><?xml version="1.0" encoding="utf-8"?>
<sst xmlns="http://schemas.openxmlformats.org/spreadsheetml/2006/main" count="105" uniqueCount="79">
  <si>
    <t>实训3-1：某股份有限公司目前资本结构：总资本 26 000 000 元，其中债务资金 5 000  000 元（年利息 500  000 元），普通股资本 21 000 000 元（3 000 000 股，面值 1 元， 市价 7 元）。由于企业有一个较好的新投资项目，需要追加筹资 4 000 000 元，有两种筹资方案。甲方案：增发普通股 400 000股，每股面值 1 元，发行价 10 元。乙方案：向银行取得长期借款 4 000 000 元，利息率 16%。根据财务人员测算，追加筹资后销售额可望达到 30 000 000 元，变动成本率 60%，固定成本为 5 000 000 元，所得税税率为 25%，不考虑筹资费用因素。根据上述数据，代入无差别点状态式。</t>
  </si>
  <si>
    <t>股票</t>
  </si>
  <si>
    <t xml:space="preserve">债务
</t>
  </si>
  <si>
    <t>面值</t>
  </si>
  <si>
    <t>市价</t>
  </si>
  <si>
    <t>股份</t>
  </si>
  <si>
    <t>金额</t>
  </si>
  <si>
    <t>利率</t>
  </si>
  <si>
    <t>原方案</t>
  </si>
  <si>
    <t>甲方案</t>
  </si>
  <si>
    <t>乙方案</t>
  </si>
  <si>
    <t>所得税率</t>
  </si>
  <si>
    <t>∆EPS</t>
  </si>
  <si>
    <t>EBIT</t>
  </si>
  <si>
    <t>预计EBIT</t>
  </si>
  <si>
    <t>EPS0</t>
  </si>
  <si>
    <t>EPS</t>
  </si>
  <si>
    <r>
      <rPr>
        <b/>
        <sz val="10.5"/>
        <color rgb="FF231F20"/>
        <rFont val="微软雅黑"/>
        <charset val="134"/>
      </rPr>
      <t>实训3-2：</t>
    </r>
    <r>
      <rPr>
        <sz val="10.5"/>
        <color rgb="FF231F20"/>
        <rFont val="微软雅黑"/>
        <charset val="134"/>
      </rPr>
      <t>利用EXCEL表格制作如下图所示的销售量与资金占用情况资料，利用SLOPE、INTERCEPT、FORECAST函数计算出变量a和b值，预测2024年资金占用量y。</t>
    </r>
  </si>
  <si>
    <t>销售量与资金占用情况资料</t>
  </si>
  <si>
    <t>年度</t>
  </si>
  <si>
    <t>产量（x万件）</t>
  </si>
  <si>
    <t>资金占用（y万元）</t>
  </si>
  <si>
    <t>回归分析法预测资金需求量（Y=a+bX）</t>
  </si>
  <si>
    <t>预测方程变量项b</t>
  </si>
  <si>
    <t>——</t>
  </si>
  <si>
    <t>预测方程变量项a</t>
  </si>
  <si>
    <t>2024年预测值</t>
  </si>
  <si>
    <t>实训3-3：某企业2014年至2019年历年产销量和资金变化情况如表所示，数据已经整理，见下表。2020年预计销售量为1500万件，需要预计2020年的资金需要量。</t>
  </si>
  <si>
    <t>_x000b_</t>
  </si>
  <si>
    <t>产销量（X：万件）</t>
  </si>
  <si>
    <t>资金占用（Y：万元）</t>
  </si>
  <si>
    <t>a</t>
  </si>
  <si>
    <t>b</t>
  </si>
  <si>
    <t>Y=a+bx</t>
  </si>
  <si>
    <t>预测值（Y）</t>
  </si>
  <si>
    <t xml:space="preserve">  实训3-4：A集团历史上资金占用与销售收入之间的关系如表所示：要求：
（1）采用高低点法计算不变资金和单位变动资金。
（2）当第6年的销售收入为190 000元时，预测其需要占用的资金数额。
</t>
  </si>
  <si>
    <t>企业销售收入与资金占用表</t>
  </si>
  <si>
    <t>销售收入(元)X</t>
  </si>
  <si>
    <t>资金占用(元)Y</t>
  </si>
  <si>
    <t>业务量的高点（X）</t>
  </si>
  <si>
    <t>业务量的低点（X）</t>
  </si>
  <si>
    <t>高点的资金占用（Y）</t>
  </si>
  <si>
    <t>低点的资金占用（Y）</t>
  </si>
  <si>
    <t>b单位变动资金（保留4位小数）</t>
  </si>
  <si>
    <t>a固定资金</t>
  </si>
  <si>
    <t>资金需求公式</t>
  </si>
  <si>
    <t>第6年的销售收入</t>
  </si>
  <si>
    <t>第6年的占用的资金数额</t>
  </si>
  <si>
    <t>实训3-5：大华公司2019年12月31日的简要资产负债表如表所示。假定大华公司2019年销售额20 000万元，销售净利率为12%，净利润的60%分配给投资者。2020年销售额预计增长30%，为了实现这一目标，公司需要新增设备一台，价值148万元。根据历年财务数据分析，公司流动资产和流动负债随销售额同比增减。假定该公司2020年的销售净利率和利润分配政策与上年保持一致。要求：预测2020年需要对外筹集的资金量。</t>
  </si>
  <si>
    <t>实训3-6：利用EXCEL表格制作如下图所示个别资本成本计算与排序表，完成个别资本成本计算与排序表</t>
  </si>
  <si>
    <t>已知数据</t>
  </si>
  <si>
    <t>筹资方式</t>
  </si>
  <si>
    <t>长期债券</t>
  </si>
  <si>
    <t>长期借款</t>
  </si>
  <si>
    <t>普通股</t>
  </si>
  <si>
    <t>单位面值(元)</t>
  </si>
  <si>
    <t>发行单价(元)</t>
  </si>
  <si>
    <t>年利率</t>
  </si>
  <si>
    <t>当年股利(元/股)</t>
  </si>
  <si>
    <t>年股利增长率%</t>
  </si>
  <si>
    <t>筹资费率%</t>
  </si>
  <si>
    <t>所得税率%</t>
  </si>
  <si>
    <t>计算</t>
  </si>
  <si>
    <t>第一年股利率%</t>
  </si>
  <si>
    <t>个别资本成本%</t>
  </si>
  <si>
    <t>排位：成本小的排前</t>
  </si>
  <si>
    <t>实训3-7：利用EXCEL表格制作如下图所示XX公司综合资本成本计算表</t>
  </si>
  <si>
    <t>留存收益</t>
  </si>
  <si>
    <t>筹资额(万元)</t>
  </si>
  <si>
    <t>期限(年)</t>
  </si>
  <si>
    <t>∞</t>
  </si>
  <si>
    <t>第1年股利率</t>
  </si>
  <si>
    <t>年股利增长率</t>
  </si>
  <si>
    <t>筹资费率</t>
  </si>
  <si>
    <t>资本结构%</t>
  </si>
  <si>
    <t>个别资本成本</t>
  </si>
  <si>
    <t>综合资本成本</t>
  </si>
  <si>
    <t>提  示</t>
  </si>
  <si>
    <t>每使用100元资金的税后代价为（）元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</si>
</sst>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0.00_ "/>
  </numFmts>
  <fonts count="3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.5"/>
      <color rgb="FF231F20"/>
      <name val="微软雅黑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71118"/>
      <name val="宋体"/>
      <charset val="134"/>
      <scheme val="minor"/>
    </font>
    <font>
      <b/>
      <sz val="10.5"/>
      <color rgb="FF231F2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8F8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6EDC2B"/>
      </left>
      <right style="medium">
        <color rgb="FF6EDC2B"/>
      </right>
      <top style="medium">
        <color rgb="FF6EDC2B"/>
      </top>
      <bottom style="medium">
        <color rgb="FF6EDC2B"/>
      </bottom>
      <diagonal/>
    </border>
    <border>
      <left style="medium">
        <color rgb="FF6EDC2B"/>
      </left>
      <right style="medium">
        <color rgb="FF6EDC2B"/>
      </right>
      <top/>
      <bottom style="medium">
        <color rgb="FF6EDC2B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76" fontId="2" fillId="0" borderId="1" xfId="1" applyNumberFormat="1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vertical="center"/>
    </xf>
    <xf numFmtId="9" fontId="2" fillId="0" borderId="1" xfId="3" applyNumberFormat="1" applyFont="1" applyBorder="1">
      <alignment vertical="center"/>
    </xf>
    <xf numFmtId="10" fontId="2" fillId="0" borderId="1" xfId="3" applyNumberFormat="1" applyFont="1" applyBorder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0" fillId="0" borderId="2" xfId="0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3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7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4" borderId="3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Fill="1" applyAlignment="1"/>
    <xf numFmtId="0" fontId="9" fillId="0" borderId="0" xfId="0" applyFont="1" applyAlignment="1">
      <alignment horizontal="center" vertical="center" wrapText="1"/>
    </xf>
    <xf numFmtId="31" fontId="7" fillId="0" borderId="0" xfId="0" applyNumberFormat="1" applyFont="1" applyFill="1" applyAlignment="1">
      <alignment horizontal="center" wrapText="1"/>
    </xf>
    <xf numFmtId="0" fontId="4" fillId="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77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77" fontId="4" fillId="0" borderId="1" xfId="0" applyNumberFormat="1" applyFont="1" applyFill="1" applyBorder="1" applyAlignment="1"/>
    <xf numFmtId="0" fontId="0" fillId="0" borderId="1" xfId="0" applyFill="1" applyBorder="1" applyAlignment="1"/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indent="2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4511040</xdr:colOff>
      <xdr:row>11</xdr:row>
      <xdr:rowOff>55880</xdr:rowOff>
    </xdr:to>
    <xdr:pic>
      <xdr:nvPicPr>
        <xdr:cNvPr id="2" name="图片 6" descr="U$(3EE6YLOE5O~6R]36)(@Q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384300"/>
          <a:ext cx="4511040" cy="18338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each\Excel&#21450;&#24212;&#29992;\EXCEL&#36130;&#20250;&#24212;&#29992;&#26696;&#2036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章收入"/>
      <sheetName val="实战2章案例"/>
      <sheetName val="2章工资"/>
      <sheetName val="2章比重"/>
      <sheetName val="3章时间价值"/>
      <sheetName val="3章风险分析"/>
      <sheetName val="3章风险分析1"/>
      <sheetName val="3章风险收益率"/>
      <sheetName val="4章销售百分比"/>
      <sheetName val="4章回归直线"/>
      <sheetName val="4章市盈股价"/>
      <sheetName val="4章贴现股价"/>
      <sheetName val="4章债券发行"/>
      <sheetName val="4章借款本息"/>
      <sheetName val="4章各年本息"/>
      <sheetName val="4章融资租赁"/>
      <sheetName val="4章商业信用"/>
      <sheetName val="4章个别成本"/>
      <sheetName val="4章综合成本"/>
      <sheetName val="4章分解成本"/>
      <sheetName val="4章杠杆计算"/>
      <sheetName val="4章杠杆运用"/>
      <sheetName val="4章资本结构"/>
      <sheetName val="5章现金成本"/>
      <sheetName val="现金存模"/>
      <sheetName val="信用天数"/>
      <sheetName val="现金折扣"/>
      <sheetName val="经济批量"/>
      <sheetName val="储存天数"/>
      <sheetName val="折旧方法"/>
      <sheetName val="现金流量1"/>
      <sheetName val="现金流量"/>
      <sheetName val="净现内含"/>
      <sheetName val="回收期"/>
      <sheetName val="债券估价"/>
      <sheetName val="股价"/>
      <sheetName val="股K线"/>
      <sheetName val="称动平均"/>
      <sheetName val="销量回归表"/>
      <sheetName val="回归相关表"/>
      <sheetName val="销售预算"/>
      <sheetName val="生产预算"/>
      <sheetName val="规划求解"/>
      <sheetName val="本量利"/>
      <sheetName val="本量利敏感"/>
      <sheetName val="封面"/>
      <sheetName val="会计科目表 "/>
      <sheetName val="科目余额表 "/>
      <sheetName val="会计凭证表"/>
      <sheetName val="科目汇总表"/>
      <sheetName val="总账"/>
      <sheetName val="明细账"/>
      <sheetName val="资产负债表"/>
      <sheetName val="利润表"/>
      <sheetName val="调整分录表"/>
      <sheetName val="现金流量表"/>
      <sheetName val="财务指标计算表"/>
      <sheetName val="实战封面"/>
      <sheetName val="实战会计科目表"/>
      <sheetName val="实战科目余额表"/>
      <sheetName val="实战会计凭证表"/>
      <sheetName val="实战科目汇总表"/>
      <sheetName val="实战总账"/>
      <sheetName val="实战明细账"/>
      <sheetName val="实战资产负债表"/>
      <sheetName val="实战利润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E13" sqref="E13"/>
    </sheetView>
  </sheetViews>
  <sheetFormatPr defaultColWidth="9.02727272727273" defaultRowHeight="14" outlineLevelCol="5"/>
  <cols>
    <col min="1" max="1" width="10.6909090909091" customWidth="1"/>
    <col min="2" max="2" width="14.4181818181818" customWidth="1"/>
    <col min="3" max="3" width="13.0909090909091" customWidth="1"/>
    <col min="4" max="4" width="14.1545454545455" customWidth="1"/>
    <col min="5" max="5" width="17.1909090909091" customWidth="1"/>
    <col min="6" max="6" width="21.7181818181818" customWidth="1"/>
  </cols>
  <sheetData>
    <row r="1" ht="96" customHeight="1" spans="1:6">
      <c r="A1" s="48" t="s">
        <v>0</v>
      </c>
      <c r="B1" s="48"/>
      <c r="C1" s="48"/>
      <c r="D1" s="48"/>
      <c r="E1" s="48"/>
      <c r="F1" s="48"/>
    </row>
    <row r="2" ht="15" spans="1:6">
      <c r="A2" s="49"/>
      <c r="B2" s="50" t="s">
        <v>1</v>
      </c>
      <c r="C2" s="50"/>
      <c r="D2" s="50"/>
      <c r="E2" s="51" t="s">
        <v>2</v>
      </c>
      <c r="F2" s="51"/>
    </row>
    <row r="3" spans="1:6">
      <c r="A3" s="24"/>
      <c r="B3" s="24" t="s">
        <v>3</v>
      </c>
      <c r="C3" s="24" t="s">
        <v>4</v>
      </c>
      <c r="D3" s="24" t="s">
        <v>5</v>
      </c>
      <c r="E3" s="24" t="s">
        <v>6</v>
      </c>
      <c r="F3" s="24" t="s">
        <v>7</v>
      </c>
    </row>
    <row r="4" ht="15" spans="1:6">
      <c r="A4" s="52" t="s">
        <v>8</v>
      </c>
      <c r="B4" s="24"/>
      <c r="C4" s="24"/>
      <c r="D4" s="24"/>
      <c r="E4" s="24"/>
      <c r="F4" s="53"/>
    </row>
    <row r="5" ht="15" spans="1:6">
      <c r="A5" s="52" t="s">
        <v>9</v>
      </c>
      <c r="B5" s="24"/>
      <c r="C5" s="24"/>
      <c r="D5" s="24"/>
      <c r="E5" s="24"/>
      <c r="F5" s="24"/>
    </row>
    <row r="6" spans="1:6">
      <c r="A6" s="50" t="s">
        <v>10</v>
      </c>
      <c r="B6" s="24"/>
      <c r="C6" s="24"/>
      <c r="D6" s="24"/>
      <c r="E6" s="24"/>
      <c r="F6" s="53"/>
    </row>
    <row r="7" spans="1:6">
      <c r="A7" s="24" t="s">
        <v>11</v>
      </c>
      <c r="B7" s="53"/>
      <c r="C7" s="24"/>
      <c r="D7" s="24"/>
      <c r="E7" s="24"/>
      <c r="F7" s="24"/>
    </row>
    <row r="8" spans="1:6">
      <c r="A8" s="24" t="s">
        <v>12</v>
      </c>
      <c r="B8" s="24"/>
      <c r="C8" s="24" t="s">
        <v>13</v>
      </c>
      <c r="D8" s="24"/>
      <c r="E8" s="24" t="s">
        <v>14</v>
      </c>
      <c r="F8" s="24"/>
    </row>
    <row r="9" spans="1:6">
      <c r="A9" s="24" t="s">
        <v>15</v>
      </c>
      <c r="B9" s="24"/>
      <c r="C9" s="24" t="s">
        <v>16</v>
      </c>
      <c r="D9" s="24"/>
      <c r="E9" s="24"/>
      <c r="F9" s="24"/>
    </row>
  </sheetData>
  <mergeCells count="3">
    <mergeCell ref="A1:F1"/>
    <mergeCell ref="B2:D2"/>
    <mergeCell ref="E2:F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"/>
    </sheetView>
  </sheetViews>
  <sheetFormatPr defaultColWidth="9.45454545454546" defaultRowHeight="14" outlineLevelCol="2"/>
  <cols>
    <col min="1" max="1" width="19.4545454545455" style="36" customWidth="1"/>
    <col min="2" max="2" width="22.4454545454545" style="36" customWidth="1"/>
    <col min="3" max="3" width="18.8909090909091" style="36" customWidth="1"/>
    <col min="4" max="16384" width="9.45454545454546" style="36"/>
  </cols>
  <sheetData>
    <row r="1" ht="51" customHeight="1" spans="1:3">
      <c r="A1" s="37" t="s">
        <v>17</v>
      </c>
      <c r="B1" s="37"/>
      <c r="C1" s="37"/>
    </row>
    <row r="2" ht="17" customHeight="1" spans="1:3">
      <c r="A2" s="38" t="s">
        <v>18</v>
      </c>
      <c r="B2" s="38"/>
      <c r="C2" s="38"/>
    </row>
    <row r="3" ht="20" customHeight="1" spans="1:3">
      <c r="A3" s="39" t="s">
        <v>19</v>
      </c>
      <c r="B3" s="39" t="s">
        <v>20</v>
      </c>
      <c r="C3" s="39" t="s">
        <v>21</v>
      </c>
    </row>
    <row r="4" ht="20" customHeight="1" spans="1:3">
      <c r="A4" s="40">
        <v>2018</v>
      </c>
      <c r="B4" s="41">
        <v>600</v>
      </c>
      <c r="C4" s="42">
        <v>500</v>
      </c>
    </row>
    <row r="5" ht="20" customHeight="1" spans="1:3">
      <c r="A5" s="40">
        <v>2019</v>
      </c>
      <c r="B5" s="41">
        <v>550</v>
      </c>
      <c r="C5" s="42">
        <v>475</v>
      </c>
    </row>
    <row r="6" ht="20" customHeight="1" spans="1:3">
      <c r="A6" s="40">
        <v>2020</v>
      </c>
      <c r="B6" s="43">
        <v>500</v>
      </c>
      <c r="C6" s="42">
        <v>450</v>
      </c>
    </row>
    <row r="7" ht="20" customHeight="1" spans="1:3">
      <c r="A7" s="40">
        <v>2021</v>
      </c>
      <c r="B7" s="41">
        <v>600</v>
      </c>
      <c r="C7" s="42">
        <v>500</v>
      </c>
    </row>
    <row r="8" ht="20" customHeight="1" spans="1:3">
      <c r="A8" s="40">
        <v>2022</v>
      </c>
      <c r="B8" s="41">
        <v>650</v>
      </c>
      <c r="C8" s="42">
        <v>525</v>
      </c>
    </row>
    <row r="9" ht="20" customHeight="1" spans="1:3">
      <c r="A9" s="40">
        <v>2023</v>
      </c>
      <c r="B9" s="41">
        <v>700</v>
      </c>
      <c r="C9" s="42">
        <v>550</v>
      </c>
    </row>
    <row r="10" ht="20" customHeight="1" spans="1:3">
      <c r="A10" s="44" t="s">
        <v>22</v>
      </c>
      <c r="B10" s="44"/>
      <c r="C10" s="44"/>
    </row>
    <row r="11" ht="15" customHeight="1" spans="1:3">
      <c r="A11" s="45" t="s">
        <v>23</v>
      </c>
      <c r="B11" s="46"/>
      <c r="C11" s="47" t="s">
        <v>24</v>
      </c>
    </row>
    <row r="12" ht="15" customHeight="1" spans="1:3">
      <c r="A12" s="47" t="s">
        <v>25</v>
      </c>
      <c r="B12" s="47"/>
      <c r="C12" s="47" t="s">
        <v>24</v>
      </c>
    </row>
    <row r="13" ht="15" customHeight="1" spans="1:3">
      <c r="A13" s="47" t="s">
        <v>26</v>
      </c>
      <c r="B13" s="47">
        <v>750</v>
      </c>
      <c r="C13" s="47"/>
    </row>
  </sheetData>
  <mergeCells count="3">
    <mergeCell ref="A1:C1"/>
    <mergeCell ref="A2:C2"/>
    <mergeCell ref="A10:C1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2"/>
  <sheetViews>
    <sheetView workbookViewId="0">
      <selection activeCell="G10" sqref="G10"/>
    </sheetView>
  </sheetViews>
  <sheetFormatPr defaultColWidth="9.02727272727273" defaultRowHeight="14" outlineLevelCol="3"/>
  <cols>
    <col min="2" max="2" width="13.6090909090909" customWidth="1"/>
    <col min="3" max="3" width="17.8545454545455" customWidth="1"/>
    <col min="4" max="4" width="17.5909090909091" customWidth="1"/>
  </cols>
  <sheetData>
    <row r="1" ht="78" customHeight="1" spans="2:4">
      <c r="B1" s="15" t="s">
        <v>27</v>
      </c>
      <c r="C1" s="15"/>
      <c r="D1" s="15"/>
    </row>
    <row r="2" ht="30.75" spans="2:4">
      <c r="B2" s="31" t="s">
        <v>28</v>
      </c>
      <c r="C2" s="31" t="s">
        <v>29</v>
      </c>
      <c r="D2" s="31" t="s">
        <v>30</v>
      </c>
    </row>
    <row r="3" ht="15.75" spans="2:4">
      <c r="B3" s="31">
        <v>2014</v>
      </c>
      <c r="C3" s="31">
        <v>1200</v>
      </c>
      <c r="D3" s="31">
        <v>1000</v>
      </c>
    </row>
    <row r="4" ht="15.75" spans="2:4">
      <c r="B4" s="31">
        <v>2015</v>
      </c>
      <c r="C4" s="31">
        <v>1100</v>
      </c>
      <c r="D4" s="31">
        <v>950</v>
      </c>
    </row>
    <row r="5" ht="15.75" spans="2:4">
      <c r="B5" s="31">
        <v>2016</v>
      </c>
      <c r="C5" s="31">
        <v>1000</v>
      </c>
      <c r="D5" s="31">
        <v>900</v>
      </c>
    </row>
    <row r="6" ht="15.75" spans="2:4">
      <c r="B6" s="31">
        <v>2017</v>
      </c>
      <c r="C6" s="31">
        <v>1200</v>
      </c>
      <c r="D6" s="31">
        <v>1000</v>
      </c>
    </row>
    <row r="7" ht="15.75" spans="2:4">
      <c r="B7" s="31">
        <v>2018</v>
      </c>
      <c r="C7" s="31">
        <v>1300</v>
      </c>
      <c r="D7" s="31">
        <v>1050</v>
      </c>
    </row>
    <row r="8" ht="15.75" spans="2:4">
      <c r="B8" s="31">
        <v>2019</v>
      </c>
      <c r="C8" s="31">
        <v>1400</v>
      </c>
      <c r="D8" s="31">
        <v>1100</v>
      </c>
    </row>
    <row r="9" ht="14.75" spans="2:4">
      <c r="B9" s="32" t="s">
        <v>31</v>
      </c>
      <c r="C9" s="32"/>
      <c r="D9" s="33"/>
    </row>
    <row r="10" ht="14.75" spans="2:4">
      <c r="B10" s="34" t="s">
        <v>32</v>
      </c>
      <c r="C10" s="34"/>
      <c r="D10" s="35"/>
    </row>
    <row r="11" ht="14.75" spans="2:4">
      <c r="B11" s="34" t="s">
        <v>33</v>
      </c>
      <c r="C11" s="34"/>
      <c r="D11" s="35"/>
    </row>
    <row r="12" ht="14.75" spans="2:4">
      <c r="B12" s="35" t="s">
        <v>34</v>
      </c>
      <c r="C12" s="34"/>
      <c r="D12" s="35"/>
    </row>
  </sheetData>
  <mergeCells count="1">
    <mergeCell ref="B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0" sqref="A10:C18"/>
    </sheetView>
  </sheetViews>
  <sheetFormatPr defaultColWidth="9.02727272727273" defaultRowHeight="14" outlineLevelCol="2"/>
  <cols>
    <col min="1" max="1" width="35.1272727272727" customWidth="1"/>
    <col min="2" max="3" width="16.7727272727273" customWidth="1"/>
  </cols>
  <sheetData>
    <row r="1" ht="91" customHeight="1" spans="1:3">
      <c r="A1" s="15" t="s">
        <v>35</v>
      </c>
      <c r="B1" s="15"/>
      <c r="C1" s="15"/>
    </row>
    <row r="2" spans="1:3">
      <c r="A2" s="16" t="s">
        <v>36</v>
      </c>
      <c r="B2" s="16"/>
      <c r="C2" s="16"/>
    </row>
    <row r="3" ht="15" spans="1:3">
      <c r="A3" s="17" t="s">
        <v>19</v>
      </c>
      <c r="B3" s="18" t="s">
        <v>37</v>
      </c>
      <c r="C3" s="18" t="s">
        <v>38</v>
      </c>
    </row>
    <row r="4" ht="15" spans="1:3">
      <c r="A4" s="17">
        <v>1</v>
      </c>
      <c r="B4" s="18">
        <v>120000</v>
      </c>
      <c r="C4" s="18">
        <v>80000</v>
      </c>
    </row>
    <row r="5" ht="15" spans="1:3">
      <c r="A5" s="17">
        <v>2</v>
      </c>
      <c r="B5" s="18">
        <v>140000</v>
      </c>
      <c r="C5" s="18">
        <v>90000</v>
      </c>
    </row>
    <row r="6" ht="15" spans="1:3">
      <c r="A6" s="17">
        <v>3</v>
      </c>
      <c r="B6" s="18">
        <v>136000</v>
      </c>
      <c r="C6" s="18">
        <v>88000</v>
      </c>
    </row>
    <row r="7" ht="15" spans="1:3">
      <c r="A7" s="17">
        <v>4</v>
      </c>
      <c r="B7" s="18">
        <v>160000</v>
      </c>
      <c r="C7" s="18">
        <v>100000</v>
      </c>
    </row>
    <row r="8" ht="15" spans="1:3">
      <c r="A8" s="17">
        <v>5</v>
      </c>
      <c r="B8" s="18">
        <v>158000</v>
      </c>
      <c r="C8" s="18">
        <v>110000</v>
      </c>
    </row>
    <row r="9" ht="15" spans="1:3">
      <c r="A9" s="19">
        <v>6</v>
      </c>
      <c r="B9" s="20"/>
      <c r="C9" s="21"/>
    </row>
    <row r="10" ht="15" spans="1:3">
      <c r="A10" s="22" t="s">
        <v>39</v>
      </c>
      <c r="B10" s="21"/>
      <c r="C10" s="21"/>
    </row>
    <row r="11" ht="15" spans="1:3">
      <c r="A11" s="23" t="s">
        <v>40</v>
      </c>
      <c r="B11" s="24"/>
      <c r="C11" s="24"/>
    </row>
    <row r="12" ht="15" spans="1:3">
      <c r="A12" s="23" t="s">
        <v>41</v>
      </c>
      <c r="B12" s="24"/>
      <c r="C12" s="24"/>
    </row>
    <row r="13" ht="15" spans="1:3">
      <c r="A13" s="23" t="s">
        <v>42</v>
      </c>
      <c r="B13" s="24"/>
      <c r="C13" s="24"/>
    </row>
    <row r="14" ht="15" spans="1:3">
      <c r="A14" s="25" t="s">
        <v>43</v>
      </c>
      <c r="B14" s="24"/>
      <c r="C14" s="24"/>
    </row>
    <row r="15" ht="15" spans="1:3">
      <c r="A15" s="26" t="s">
        <v>44</v>
      </c>
      <c r="B15" s="24"/>
      <c r="C15" s="24"/>
    </row>
    <row r="16" ht="15" spans="1:3">
      <c r="A16" s="27" t="s">
        <v>45</v>
      </c>
      <c r="B16" s="28"/>
      <c r="C16" s="28"/>
    </row>
    <row r="17" ht="15" spans="1:3">
      <c r="A17" s="17" t="s">
        <v>46</v>
      </c>
      <c r="B17" s="29"/>
      <c r="C17" s="24"/>
    </row>
    <row r="18" spans="1:3">
      <c r="A18" s="30" t="s">
        <v>47</v>
      </c>
      <c r="B18" s="24"/>
      <c r="C18" s="24"/>
    </row>
  </sheetData>
  <mergeCells count="2">
    <mergeCell ref="A1:C1"/>
    <mergeCell ref="A2:C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4" sqref="D14"/>
    </sheetView>
  </sheetViews>
  <sheetFormatPr defaultColWidth="9.02727272727273" defaultRowHeight="14"/>
  <cols>
    <col min="1" max="1" width="67.6363636363636" customWidth="1"/>
  </cols>
  <sheetData>
    <row r="1" ht="109" customHeight="1" spans="1:1">
      <c r="A1" s="14" t="s">
        <v>48</v>
      </c>
    </row>
  </sheetData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I7" sqref="I7"/>
    </sheetView>
  </sheetViews>
  <sheetFormatPr defaultColWidth="9.02727272727273" defaultRowHeight="14" outlineLevelCol="4"/>
  <cols>
    <col min="2" max="2" width="15.6909090909091" customWidth="1"/>
    <col min="3" max="4" width="8.71818181818182" customWidth="1"/>
    <col min="5" max="5" width="6.91818181818182" customWidth="1"/>
  </cols>
  <sheetData>
    <row r="1" ht="54" customHeight="1" spans="1:5">
      <c r="A1" s="10" t="s">
        <v>49</v>
      </c>
      <c r="B1" s="10"/>
      <c r="C1" s="10"/>
      <c r="D1" s="10"/>
      <c r="E1" s="10"/>
    </row>
    <row r="2" spans="1:5">
      <c r="A2" s="2" t="s">
        <v>50</v>
      </c>
      <c r="B2" s="5" t="s">
        <v>51</v>
      </c>
      <c r="C2" s="5" t="s">
        <v>52</v>
      </c>
      <c r="D2" s="5" t="s">
        <v>53</v>
      </c>
      <c r="E2" s="5" t="s">
        <v>54</v>
      </c>
    </row>
    <row r="3" spans="1:5">
      <c r="A3" s="2"/>
      <c r="B3" s="5" t="s">
        <v>55</v>
      </c>
      <c r="C3" s="11">
        <v>100</v>
      </c>
      <c r="D3" s="11" t="s">
        <v>24</v>
      </c>
      <c r="E3" s="11">
        <v>1</v>
      </c>
    </row>
    <row r="4" spans="1:5">
      <c r="A4" s="2"/>
      <c r="B4" s="5" t="s">
        <v>56</v>
      </c>
      <c r="C4" s="11">
        <v>110</v>
      </c>
      <c r="D4" s="11" t="s">
        <v>24</v>
      </c>
      <c r="E4" s="11">
        <v>10</v>
      </c>
    </row>
    <row r="5" spans="1:5">
      <c r="A5" s="2"/>
      <c r="B5" s="5" t="s">
        <v>57</v>
      </c>
      <c r="C5" s="12">
        <v>0.11</v>
      </c>
      <c r="D5" s="12">
        <v>0.09</v>
      </c>
      <c r="E5" s="5"/>
    </row>
    <row r="6" spans="1:5">
      <c r="A6" s="2"/>
      <c r="B6" s="5" t="s">
        <v>58</v>
      </c>
      <c r="C6" s="5" t="s">
        <v>24</v>
      </c>
      <c r="D6" s="5" t="s">
        <v>24</v>
      </c>
      <c r="E6" s="5">
        <v>0.8</v>
      </c>
    </row>
    <row r="7" spans="1:5">
      <c r="A7" s="2"/>
      <c r="B7" s="5" t="s">
        <v>59</v>
      </c>
      <c r="C7" s="5" t="s">
        <v>24</v>
      </c>
      <c r="D7" s="5" t="s">
        <v>24</v>
      </c>
      <c r="E7" s="12">
        <v>0.05</v>
      </c>
    </row>
    <row r="8" spans="1:5">
      <c r="A8" s="2"/>
      <c r="B8" s="5" t="s">
        <v>60</v>
      </c>
      <c r="C8" s="12">
        <v>0.02</v>
      </c>
      <c r="D8" s="5"/>
      <c r="E8" s="12">
        <v>0.04</v>
      </c>
    </row>
    <row r="9" spans="1:5">
      <c r="A9" s="2"/>
      <c r="B9" s="5" t="s">
        <v>61</v>
      </c>
      <c r="C9" s="12">
        <v>0.25</v>
      </c>
      <c r="D9" s="12">
        <v>0.25</v>
      </c>
      <c r="E9" s="5" t="s">
        <v>24</v>
      </c>
    </row>
    <row r="10" spans="1:5">
      <c r="A10" s="2" t="s">
        <v>62</v>
      </c>
      <c r="B10" s="5" t="s">
        <v>63</v>
      </c>
      <c r="C10" s="5"/>
      <c r="D10" s="5"/>
      <c r="E10" s="13"/>
    </row>
    <row r="11" spans="1:5">
      <c r="A11" s="2"/>
      <c r="B11" s="5" t="s">
        <v>64</v>
      </c>
      <c r="C11" s="8"/>
      <c r="D11" s="8"/>
      <c r="E11" s="8"/>
    </row>
    <row r="12" spans="1:5">
      <c r="A12" s="2" t="s">
        <v>65</v>
      </c>
      <c r="B12" s="2"/>
      <c r="C12" s="3"/>
      <c r="D12" s="3"/>
      <c r="E12" s="3"/>
    </row>
  </sheetData>
  <mergeCells count="4">
    <mergeCell ref="A1:E1"/>
    <mergeCell ref="A12:B12"/>
    <mergeCell ref="A2:A9"/>
    <mergeCell ref="A10:A11"/>
  </mergeCells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tabSelected="1" workbookViewId="0">
      <selection activeCell="K13" sqref="K13"/>
    </sheetView>
  </sheetViews>
  <sheetFormatPr defaultColWidth="9.02727272727273" defaultRowHeight="14" outlineLevelCol="5"/>
  <cols>
    <col min="2" max="2" width="12.6363636363636" customWidth="1"/>
  </cols>
  <sheetData>
    <row r="2" ht="38" customHeight="1" spans="1:6">
      <c r="A2" s="1" t="s">
        <v>66</v>
      </c>
      <c r="B2" s="1"/>
      <c r="C2" s="1"/>
      <c r="D2" s="1"/>
      <c r="E2" s="1"/>
      <c r="F2" s="1"/>
    </row>
    <row r="3" spans="1:6">
      <c r="A3" s="2" t="s">
        <v>50</v>
      </c>
      <c r="B3" s="3" t="s">
        <v>51</v>
      </c>
      <c r="C3" s="3" t="s">
        <v>53</v>
      </c>
      <c r="D3" s="3" t="s">
        <v>52</v>
      </c>
      <c r="E3" s="3" t="s">
        <v>54</v>
      </c>
      <c r="F3" s="3" t="s">
        <v>67</v>
      </c>
    </row>
    <row r="4" spans="1:6">
      <c r="A4" s="2"/>
      <c r="B4" s="3" t="s">
        <v>68</v>
      </c>
      <c r="C4" s="4">
        <v>800</v>
      </c>
      <c r="D4" s="4">
        <v>1500</v>
      </c>
      <c r="E4" s="4">
        <v>2500</v>
      </c>
      <c r="F4" s="4">
        <v>200</v>
      </c>
    </row>
    <row r="5" spans="1:6">
      <c r="A5" s="2"/>
      <c r="B5" s="3" t="s">
        <v>69</v>
      </c>
      <c r="C5" s="3">
        <v>3</v>
      </c>
      <c r="D5" s="3">
        <v>5</v>
      </c>
      <c r="E5" s="5" t="s">
        <v>70</v>
      </c>
      <c r="F5" s="5" t="s">
        <v>70</v>
      </c>
    </row>
    <row r="6" spans="1:6">
      <c r="A6" s="2"/>
      <c r="B6" s="3" t="s">
        <v>57</v>
      </c>
      <c r="C6" s="6">
        <v>0.09</v>
      </c>
      <c r="D6" s="6">
        <v>0.1</v>
      </c>
      <c r="E6" s="3" t="s">
        <v>24</v>
      </c>
      <c r="F6" s="3" t="s">
        <v>24</v>
      </c>
    </row>
    <row r="7" spans="1:6">
      <c r="A7" s="2"/>
      <c r="B7" s="3" t="s">
        <v>71</v>
      </c>
      <c r="C7" s="3" t="s">
        <v>24</v>
      </c>
      <c r="D7" s="3" t="s">
        <v>24</v>
      </c>
      <c r="E7" s="6">
        <v>0.12</v>
      </c>
      <c r="F7" s="6">
        <f>E7</f>
        <v>0.12</v>
      </c>
    </row>
    <row r="8" spans="1:6">
      <c r="A8" s="2"/>
      <c r="B8" s="3" t="s">
        <v>72</v>
      </c>
      <c r="C8" s="3" t="s">
        <v>24</v>
      </c>
      <c r="D8" s="3" t="s">
        <v>24</v>
      </c>
      <c r="E8" s="6">
        <v>0.04</v>
      </c>
      <c r="F8" s="6">
        <f>E8</f>
        <v>0.04</v>
      </c>
    </row>
    <row r="9" spans="1:6">
      <c r="A9" s="2"/>
      <c r="B9" s="3" t="s">
        <v>73</v>
      </c>
      <c r="C9" s="3">
        <v>0</v>
      </c>
      <c r="D9" s="6">
        <v>0.02</v>
      </c>
      <c r="E9" s="6">
        <v>0.03</v>
      </c>
      <c r="F9" s="3">
        <v>0</v>
      </c>
    </row>
    <row r="10" spans="1:6">
      <c r="A10" s="2"/>
      <c r="B10" s="3" t="s">
        <v>11</v>
      </c>
      <c r="C10" s="6">
        <v>0.25</v>
      </c>
      <c r="D10" s="6">
        <v>0.25</v>
      </c>
      <c r="E10" s="3" t="s">
        <v>24</v>
      </c>
      <c r="F10" s="3" t="s">
        <v>24</v>
      </c>
    </row>
    <row r="11" spans="1:6">
      <c r="A11" s="2" t="s">
        <v>62</v>
      </c>
      <c r="B11" s="3" t="s">
        <v>74</v>
      </c>
      <c r="C11" s="7"/>
      <c r="D11" s="7"/>
      <c r="E11" s="7"/>
      <c r="F11" s="7"/>
    </row>
    <row r="12" spans="1:6">
      <c r="A12" s="2"/>
      <c r="B12" s="3" t="s">
        <v>75</v>
      </c>
      <c r="C12" s="8"/>
      <c r="D12" s="8"/>
      <c r="E12" s="8"/>
      <c r="F12" s="8"/>
    </row>
    <row r="13" spans="1:6">
      <c r="A13" s="2"/>
      <c r="B13" s="3" t="s">
        <v>76</v>
      </c>
      <c r="C13" s="9"/>
      <c r="D13" s="9"/>
      <c r="E13" s="9"/>
      <c r="F13" s="9"/>
    </row>
    <row r="14" spans="1:6">
      <c r="A14" s="2" t="s">
        <v>77</v>
      </c>
      <c r="B14" s="2"/>
      <c r="C14" s="5" t="s">
        <v>78</v>
      </c>
      <c r="D14" s="5"/>
      <c r="E14" s="5"/>
      <c r="F14" s="5"/>
    </row>
  </sheetData>
  <mergeCells count="6">
    <mergeCell ref="A2:F2"/>
    <mergeCell ref="C13:F13"/>
    <mergeCell ref="A14:B14"/>
    <mergeCell ref="C14:F14"/>
    <mergeCell ref="A3:A10"/>
    <mergeCell ref="A11:A1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实训3-1 无差别点</vt:lpstr>
      <vt:lpstr>实训3-2 线性回归法</vt:lpstr>
      <vt:lpstr>实训3-3</vt:lpstr>
      <vt:lpstr>实训3-4 高低点</vt:lpstr>
      <vt:lpstr>实训3-5销售百分比</vt:lpstr>
      <vt:lpstr>实训3-6个别资本成本计算与排序</vt:lpstr>
      <vt:lpstr>实训3-7综合资本成本计算表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丁老师</cp:lastModifiedBy>
  <dcterms:created xsi:type="dcterms:W3CDTF">2024-04-07T02:36:00Z</dcterms:created>
  <dcterms:modified xsi:type="dcterms:W3CDTF">2024-12-11T12:55:04Z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1AA2824A971143C6BD0FC89982470F1B_11</vt:lpwstr>
  </property>
  <property fmtid="{D5CDD505-2E9C-101B-9397-08002B2CF9AE}" pid="3" name="KSOProductBuildVer">
    <vt:lpwstr>2052-12.1.0.19302</vt:lpwstr>
  </property>
</Properties>
</file>